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5444.26403\"/>
    </mc:Choice>
  </mc:AlternateContent>
  <xr:revisionPtr revIDLastSave="0" documentId="13_ncr:1_{416C234D-9122-4A73-AF87-07DF6BCB503F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9" i="1" l="1"/>
</calcChain>
</file>

<file path=xl/sharedStrings.xml><?xml version="1.0" encoding="utf-8"?>
<sst xmlns="http://schemas.openxmlformats.org/spreadsheetml/2006/main" count="226" uniqueCount="90">
  <si>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</si>
  <si>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</si>
  <si>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</si>
  <si>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</si>
  <si>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</si>
  <si>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</si>
  <si>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</si>
  <si>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DDP пункт назначения</t>
  </si>
  <si>
    <t>Ед.    изм-я</t>
  </si>
  <si>
    <t>№ лота</t>
  </si>
  <si>
    <t>г. Астана, район Туран, 32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</si>
  <si>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</si>
  <si>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</si>
  <si>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</si>
  <si>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2020)</t>
  </si>
  <si>
    <t>С даты вступления Договора в силу по 31 декабря 2024г., по заявке Заказчика в течение 5 (пять) календарных дней</t>
  </si>
  <si>
    <t>шт</t>
  </si>
  <si>
    <t>Итого: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</si>
  <si>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32. </t>
  </si>
  <si>
    <t>Внутренняя кассета-бокс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</si>
  <si>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BL931R: Внутренняя кассета-бокс, круглая, с отверстиями (с перфорацией), не менее 62х17 мм. Используется с игольницей размером 65х16 мм. Нестерильная, многоразовая. Устойчива к коррозии, экстремальным температурам, не окислятся при воздействии дезинфицирующих жидкостей. </t>
  </si>
  <si>
    <t>Пинцет захватывающий лапчатый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</si>
  <si>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BD760R: Пинцет захватывающий лапчатый, длина не менее 200 мм. Нестерильная, многоразовая. Устойчива к коррозии, экстремальным температурам, не окислятся при воздействии дезинфицирующих жидкостей. </t>
  </si>
  <si>
    <t>Ретрактор для ран CRILE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</si>
  <si>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BТ012R: Ретрактор для ран CRILE, длина не менее 110 мм (4 1/4"), двусторонний, рабочая часть не менее 11 x 4 мм и не менее 19 x 6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</si>
  <si>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Ретрактор для ран 11 x 14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</si>
  <si>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ОА312R: Ретрактор для ран не менее 11x14 мм (5 1/2").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</si>
  <si>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Ретрактор для ран 15 x 22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</si>
  <si>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ВТ202R: Ретрактор для ран не менее 15 x 22 мм (10 1/2"). Нестерильная, многоразовая. Устойчива к коррозии, экстремальным температурам, не окислятся при воздействии дезинфицирующих жидкостей.  </t>
  </si>
  <si>
    <t xml:space="preserve">Ретрактор для продавливания вен 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</si>
  <si>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 ВТ184R:  Ретрактор для продавливания вен рабочая часть не менее 10x13 мм, длина не менее 205 мм/8".Нестерильная, многоразовая. Устойчива к коррозии, экстремальным температурам, не окислятся при воздействии дезинфицирующих жидкостей.</t>
  </si>
  <si>
    <t xml:space="preserve">Ретрактор для продольной диссекции сосудов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</si>
  <si>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ВТ206R:  Ретрактор для продольной диссекции сосудов 235 мм, 9 1/4". Нестерильная, многоразовая. Устойчива к коррозии, экстремальным температурам, не окислятся при воздействии дезинфицирующих жидкостей.  </t>
  </si>
  <si>
    <t xml:space="preserve">Расширитель по LANGENBECK-MANNERFELT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</si>
  <si>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ВТ943R:  Расширитель по LANGENBECK-MANNERFELT, рабочая часть не менее 15х6 мм, длина не менее 155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</si>
  <si>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 xml:space="preserve">Расширитель по MANNERFELT, желобоватый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</si>
  <si>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ВТ940R:  Расширитель по MANNERFELT, желобоватый, рабочая часть не менее 16х6 мм, длина не менее 155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</si>
  <si>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Расширитель по MEYERDING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</si>
  <si>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ВТ198R:  Расширитель по MEYERDING, с рукояткой с упором для пальцев, фиг. F длина не менее 180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</si>
  <si>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Расширитель по MEYERDING, 180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</si>
  <si>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 ВТ197R:  Расширитель по MEYERDING, с рукояткой с упором для пальцев, фиг. Е длина не менее 180 мм. 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</si>
  <si>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Зажим захватывающий по Allis, с атравматической насечкой De Bakey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</si>
  <si>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ЕА092R: Зажим захватывающий по Allis, с атравматической насечкой De Bakey, длина не менее 155мм. 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</si>
  <si>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Иглодержатель DUROGRIP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</si>
  <si>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ВМ113R: Иглодержатель DUROGRIP, для стернальных операций длина не менее 175 мм. 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</si>
  <si>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Зажим артерии KOCHER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</si>
  <si>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ВН614R: Зажим артерии KOCHER, прямой длина не менее 140 мм, 1x2 зуба (5 1/2")</t>
  </si>
  <si>
    <t>Щипцы для брюшины BABY-MIKULICZ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</si>
  <si>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ВJ300R: Щипцы для брюшины BABY-MIKULICZ длина не менее 140мм.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</si>
  <si>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Крючок по CRILE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</si>
  <si>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ВТ080R: Крючок по CRILE, сосудистый, тупой, рабочая часть не менее 6 мм, длиня не менее 200 мм, под углом не более 90˚. Нестерильная, многоразовая. Устойчива к коррозии, экстремальным температурам, не окислятся при воздействии дезинфицирующих жидкостей.  </t>
  </si>
  <si>
    <t xml:space="preserve">Цапка для бумажного белья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</si>
  <si>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ВF465R: Цапка для бумажного белья длина не менее 115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</si>
  <si>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 xml:space="preserve">Зажим несущей артерии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</si>
  <si>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ВН100R: Зажим несущей артерии длина не менее 85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</si>
  <si>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Артериальные щипцы Rochester-Pean, изогнутый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</si>
  <si>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ВН443R: Артериальные щипцы Rochester-Pean, изогнутый длина не менее 160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</si>
  <si>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Зажим кровоостанавливающий по CRILE, изогнутый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</si>
  <si>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ВН145R: Зажим кровоостанавливающий по CRILE, изогнутый, длина не менее 140 мм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</si>
  <si>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Зажим кровоостанавливающий по PEAN, изогнутый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</si>
  <si>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ВН425R: Зажим кровоостанавливающий по PEAN, изогнутый, длина не менее 140 мм. Нестерильная, многоразовая. Устойчива к коррозии, экстремальным температурам, не окислятся при воздействии дезинфицирующих жидкостей.   </t>
  </si>
  <si>
    <t>Микроножницы MUELLER, изогнутые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</si>
  <si>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FM011R: Микроножницы MUELLER, изогнутые, длина не менее 120 мм.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</si>
  <si>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Иглодержатель DE'BAKEY, 180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</si>
  <si>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ВМ035R: Иглодержатель DE'BAKEY, длина не менее 180 мм (7"). 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</si>
  <si>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Иглодержатель DUROGRIP, 180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</si>
  <si>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ВМ025R: Иглодержатель DUROGRIP, длина не менее 180 мм (7").  Нестерильная, многоразовая. Устойчива к коррозии, экстремальным температурам, не окислятся при воздействии дезинфицирующих жидкостей.  </t>
  </si>
  <si>
    <t>Иглодержатель CRILL-WOOD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</si>
  <si>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ВМ016R: Иглодержатель CRILL-WOOD, длина не менее 145 мм (5 3/4").  Нестерильная, многоразовая. Устойчива к коррозии, экстремальным температурам, не окислятся при воздействии дезинфицирующих жидкостей.  </t>
  </si>
  <si>
    <t xml:space="preserve">Дилататор по DE'BAKEY, гибкий 0,5 мм 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</si>
  <si>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FB160R: Дилататор по DE'BAKEY (модификация), сосудистый, гибкий, диаметр не менее 0,5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</t>
  </si>
  <si>
    <t xml:space="preserve">Дилататор по DE'BAKEY, гибкий 1,0 мм 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</si>
  <si>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FB161R: Дилататор по DE'BAKEY (модификация), сосудистый, гибкий, диаметр не менее 1,0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</t>
  </si>
  <si>
    <t xml:space="preserve">Дилататор по DE'BAKEY, гибкий 1,5 мм 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</si>
  <si>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FB162R: Дилататор по DE'BAKEY (модификация), сосудистый, гибкий, диаметр не менее 1,5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</t>
  </si>
  <si>
    <t xml:space="preserve">Дилататор по DE'BAKEY, гибкий 2,0 мм 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</si>
  <si>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FB163R: Дилататор по DE'BAKEY (модификация), сосудистый, гибкий, диаметр не менее 2,0 мм, длина не менее 190 мм. Нестерильный, многоразовый. Устойчив к коррозии, экстремальным температурам, не окислятся при воздействии дезинфицирующих жидкостей.</t>
  </si>
  <si>
    <t>Хирургические иглы, круглая 23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</si>
  <si>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BL174N: Игла изогнутая, длина не менее 23 мм, диам. не менее 0,70 мм, круглый корпус. Нестерильный, многоразовый. Устойчив к коррозии, экстремальным температурам, не окислятся при воздействии дезинфицирующих жидкостей.</t>
  </si>
  <si>
    <t>Хирургические иглы, круглая 20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</si>
  <si>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BL175N: Игла изогнутая, длина не менее 20 мм, диам. не менее 0,60 мм, круглый корпус. Нестерильный, многоразовый. Устойчив к коррозии, экстремальным температурам, не окислятся при воздействии дезинфицирующих жидкостей.</t>
  </si>
  <si>
    <t>Хирургические иглы, треугольная 23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</si>
  <si>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BL214N: Игла изогнутая, длина не менее 23 мм, диам. не менее 0,70 мм, корпус треугольный. Нестерильный, многоразовый. Устойчив к коррозии, экстремальным температурам, не окислятся при воздействии дезинфицирующих жидкостей.</t>
  </si>
  <si>
    <t>Хирургические иглы, треугольная 20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</si>
  <si>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BL215N: Игла изогнутая, длина не менее 20 мм, диам. не менее 0,60 мм, корпус треугольный. Нестерильный, многоразовый. Устойчив к коррозии, экстремальным температурам, не окислятся при воздействии дезинфицирующих жидкостей.</t>
  </si>
  <si>
    <t>Хирургические иглы, круглая 26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</si>
  <si>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BL2374N: Игла изогнутая, длина не менее 26 мм, диам. не менее 1,00 мм, круглый корпус. Нестерильный, многоразовый. Устойчив к коррозии, экстремальным температурам, не окислятся при воздействии дезинфицирующих жидкостей.</t>
  </si>
  <si>
    <t>Хирургические иглы, треугольная 26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</si>
  <si>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BL2574N: Игла изогнутая, длина не менее 26 мм, диам. не менее 1,00 мм,  корпус треугольный. Нестерильный, многоразовый. Устойчив к коррозии, экстремальным температурам, не окислятся при воздействии дезинфицирующих жидкостей.</t>
  </si>
  <si>
    <t>Приложение 1 к Объявлению № 36 от 07.03.2024г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</si>
</sst>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8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6" fontId="12" fillId="0" borderId="7" xfId="1" applyFont="1" applyFill="1" applyBorder="1" applyAlignment="1">
      <alignment horizontal="center" vertical="center" wrapText="1"/>
    </xf>
    <xf numFmtId="166" fontId="12" fillId="0" borderId="8" xfId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center" vertical="center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view="pageBreakPreview" zoomScale="80" zoomScaleNormal="80" zoomScaleSheetLayoutView="80" workbookViewId="0">
      <pane ySplit="3" topLeftCell="A34" activePane="bottomLeft" state="frozen"/>
      <selection pane="bottomLeft" activeCell="G1" sqref="G1:K1"/>
    </sheetView>
  </sheetViews>
  <sheetFormatPr defaultColWidth="9.140625" defaultRowHeight="12" x14ac:dyDescent="0.2"/>
  <cols>
    <col min="1" max="1" width="6.42578125" style="4" customWidth="1"/>
    <col min="2" max="2" width="27.5703125" style="4" customWidth="1"/>
    <col min="3" max="3" width="94.7109375" style="4" customWidth="1"/>
    <col min="4" max="4" width="9.140625" style="4" customWidth="1"/>
    <col min="5" max="5" width="10" style="4" customWidth="1"/>
    <col min="6" max="6" width="18.7109375" style="4" customWidth="1"/>
    <col min="7" max="7" width="22.140625" style="4" customWidth="1"/>
    <col min="8" max="8" width="29.5703125" style="4" customWidth="1"/>
    <col min="9" max="9" width="19.42578125" style="4" customWidth="1"/>
    <col min="10" max="10" width="18.42578125" style="9" customWidth="1"/>
    <col min="11" max="11" width="21.28515625" style="1" customWidth="1"/>
    <col min="12" max="16384" width="9.140625" style="1"/>
  </cols>
  <sheetData>
    <row r="1" spans="1:14" ht="23.25" customHeight="1" x14ac:dyDescent="0.2">
      <c r="F1" s="17"/>
      <c r="G1" s="36" t="s">
        <v>89</v>
      </c>
      <c r="H1" s="36"/>
      <c r="I1" s="36"/>
      <c r="J1" s="36"/>
      <c r="K1" s="36"/>
    </row>
    <row r="2" spans="1:14" ht="19.5" thickBot="1" x14ac:dyDescent="0.25">
      <c r="A2" s="34" t="s">
        <v>4</v>
      </c>
      <c r="B2" s="34"/>
      <c r="C2" s="34"/>
      <c r="D2" s="34"/>
      <c r="E2" s="34"/>
      <c r="F2" s="34"/>
      <c r="G2" s="34"/>
      <c r="H2" s="34"/>
      <c r="I2" s="34"/>
    </row>
    <row r="3" spans="1:14" s="2" customFormat="1" ht="63.75" thickBot="1" x14ac:dyDescent="0.3">
      <c r="A3" s="14" t="s">
        <v>9</v>
      </c>
      <c r="B3" s="15" t="s">
        <v>0</v>
      </c>
      <c r="C3" s="15" t="s">
        <v>3</v>
      </c>
      <c r="D3" s="15" t="s">
        <v>8</v>
      </c>
      <c r="E3" s="15" t="s">
        <v>5</v>
      </c>
      <c r="F3" s="23" t="s">
        <v>1</v>
      </c>
      <c r="G3" s="24" t="s">
        <v>2</v>
      </c>
      <c r="H3" s="25" t="s">
        <v>11</v>
      </c>
      <c r="I3" s="26" t="s">
        <v>12</v>
      </c>
      <c r="J3" s="26" t="s">
        <v>13</v>
      </c>
      <c r="K3" s="26" t="s">
        <v>14</v>
      </c>
      <c r="L3" s="21"/>
      <c r="M3" s="21"/>
      <c r="N3" s="22"/>
    </row>
    <row r="4" spans="1:14" s="2" customFormat="1" ht="131.25" x14ac:dyDescent="0.25">
      <c r="A4" s="18">
        <v>1</v>
      </c>
      <c r="B4" s="27" t="s">
        <v>19</v>
      </c>
      <c r="C4" s="28" t="s">
        <v>20</v>
      </c>
      <c r="D4" s="29" t="s">
        <v>16</v>
      </c>
      <c r="E4" s="30">
        <v>2</v>
      </c>
      <c r="F4" s="31">
        <v>19800</v>
      </c>
      <c r="G4" s="37">
        <f t="shared" ref="G4:G38" si="0">E4*F4</f>
        <v>39600</v>
      </c>
      <c r="H4" s="16" t="s">
        <v>15</v>
      </c>
      <c r="I4" s="19" t="s">
        <v>10</v>
      </c>
      <c r="J4" s="20">
        <v>0</v>
      </c>
      <c r="K4" s="19" t="s">
        <v>7</v>
      </c>
    </row>
    <row r="5" spans="1:14" s="2" customFormat="1" ht="93.75" x14ac:dyDescent="0.25">
      <c r="A5" s="18">
        <v>2</v>
      </c>
      <c r="B5" s="27" t="s">
        <v>21</v>
      </c>
      <c r="C5" s="28" t="s">
        <v>22</v>
      </c>
      <c r="D5" s="29" t="s">
        <v>16</v>
      </c>
      <c r="E5" s="30">
        <v>2</v>
      </c>
      <c r="F5" s="31">
        <v>33236</v>
      </c>
      <c r="G5" s="37">
        <f t="shared" si="0"/>
        <v>66472</v>
      </c>
      <c r="H5" s="16" t="s">
        <v>15</v>
      </c>
      <c r="I5" s="19" t="s">
        <v>10</v>
      </c>
      <c r="J5" s="13">
        <v>0</v>
      </c>
      <c r="K5" s="11" t="s">
        <v>7</v>
      </c>
    </row>
    <row r="6" spans="1:14" s="2" customFormat="1" ht="112.5" x14ac:dyDescent="0.25">
      <c r="A6" s="18">
        <v>3</v>
      </c>
      <c r="B6" s="27" t="s">
        <v>23</v>
      </c>
      <c r="C6" s="27" t="s">
        <v>24</v>
      </c>
      <c r="D6" s="29" t="s">
        <v>16</v>
      </c>
      <c r="E6" s="30">
        <v>4</v>
      </c>
      <c r="F6" s="31">
        <v>33943</v>
      </c>
      <c r="G6" s="37">
        <f t="shared" si="0"/>
        <v>135772</v>
      </c>
      <c r="H6" s="16" t="s">
        <v>15</v>
      </c>
      <c r="I6" s="19" t="s">
        <v>10</v>
      </c>
      <c r="J6" s="13">
        <v>0</v>
      </c>
      <c r="K6" s="11" t="s">
        <v>7</v>
      </c>
    </row>
    <row r="7" spans="1:14" s="2" customFormat="1" ht="100.5" customHeight="1" x14ac:dyDescent="0.25">
      <c r="A7" s="18">
        <v>4</v>
      </c>
      <c r="B7" s="27" t="s">
        <v>25</v>
      </c>
      <c r="C7" s="27" t="s">
        <v>26</v>
      </c>
      <c r="D7" s="29" t="s">
        <v>16</v>
      </c>
      <c r="E7" s="30">
        <v>2</v>
      </c>
      <c r="F7" s="31">
        <v>33943</v>
      </c>
      <c r="G7" s="37">
        <f t="shared" si="0"/>
        <v>67886</v>
      </c>
      <c r="H7" s="16" t="s">
        <v>15</v>
      </c>
      <c r="I7" s="19" t="s">
        <v>10</v>
      </c>
      <c r="J7" s="13">
        <v>0</v>
      </c>
      <c r="K7" s="11" t="s">
        <v>7</v>
      </c>
    </row>
    <row r="8" spans="1:14" s="2" customFormat="1" ht="93.75" x14ac:dyDescent="0.25">
      <c r="A8" s="18">
        <v>5</v>
      </c>
      <c r="B8" s="27" t="s">
        <v>27</v>
      </c>
      <c r="C8" s="27" t="s">
        <v>28</v>
      </c>
      <c r="D8" s="29" t="s">
        <v>16</v>
      </c>
      <c r="E8" s="30">
        <v>2</v>
      </c>
      <c r="F8" s="31">
        <v>71422</v>
      </c>
      <c r="G8" s="37">
        <f t="shared" si="0"/>
        <v>142844</v>
      </c>
      <c r="H8" s="16" t="s">
        <v>15</v>
      </c>
      <c r="I8" s="19" t="s">
        <v>10</v>
      </c>
      <c r="J8" s="13">
        <v>0</v>
      </c>
      <c r="K8" s="11" t="s">
        <v>7</v>
      </c>
    </row>
    <row r="9" spans="1:14" s="2" customFormat="1" ht="112.5" x14ac:dyDescent="0.25">
      <c r="A9" s="18">
        <v>6</v>
      </c>
      <c r="B9" s="27" t="s">
        <v>29</v>
      </c>
      <c r="C9" s="27" t="s">
        <v>30</v>
      </c>
      <c r="D9" s="29" t="s">
        <v>16</v>
      </c>
      <c r="E9" s="30">
        <v>2</v>
      </c>
      <c r="F9" s="31">
        <v>46672</v>
      </c>
      <c r="G9" s="37">
        <f t="shared" si="0"/>
        <v>93344</v>
      </c>
      <c r="H9" s="16" t="s">
        <v>15</v>
      </c>
      <c r="I9" s="19" t="s">
        <v>10</v>
      </c>
      <c r="J9" s="13">
        <v>0</v>
      </c>
      <c r="K9" s="11" t="s">
        <v>7</v>
      </c>
    </row>
    <row r="10" spans="1:14" s="2" customFormat="1" ht="102.75" customHeight="1" x14ac:dyDescent="0.25">
      <c r="A10" s="18">
        <v>7</v>
      </c>
      <c r="B10" s="27" t="s">
        <v>31</v>
      </c>
      <c r="C10" s="27" t="s">
        <v>32</v>
      </c>
      <c r="D10" s="29" t="s">
        <v>16</v>
      </c>
      <c r="E10" s="30">
        <v>2</v>
      </c>
      <c r="F10" s="31">
        <v>44550</v>
      </c>
      <c r="G10" s="37">
        <f t="shared" si="0"/>
        <v>89100</v>
      </c>
      <c r="H10" s="16" t="s">
        <v>15</v>
      </c>
      <c r="I10" s="19" t="s">
        <v>10</v>
      </c>
      <c r="J10" s="13">
        <v>0</v>
      </c>
      <c r="K10" s="11" t="s">
        <v>7</v>
      </c>
    </row>
    <row r="11" spans="1:14" s="2" customFormat="1" ht="112.5" x14ac:dyDescent="0.25">
      <c r="A11" s="18">
        <v>8</v>
      </c>
      <c r="B11" s="27" t="s">
        <v>33</v>
      </c>
      <c r="C11" s="27" t="s">
        <v>34</v>
      </c>
      <c r="D11" s="29" t="s">
        <v>16</v>
      </c>
      <c r="E11" s="30">
        <v>2</v>
      </c>
      <c r="F11" s="31">
        <v>89808</v>
      </c>
      <c r="G11" s="37">
        <f t="shared" si="0"/>
        <v>179616</v>
      </c>
      <c r="H11" s="16" t="s">
        <v>15</v>
      </c>
      <c r="I11" s="19" t="s">
        <v>10</v>
      </c>
      <c r="J11" s="13">
        <v>0</v>
      </c>
      <c r="K11" s="11" t="s">
        <v>7</v>
      </c>
    </row>
    <row r="12" spans="1:14" s="2" customFormat="1" ht="112.5" x14ac:dyDescent="0.25">
      <c r="A12" s="18">
        <v>9</v>
      </c>
      <c r="B12" s="27" t="s">
        <v>35</v>
      </c>
      <c r="C12" s="27" t="s">
        <v>36</v>
      </c>
      <c r="D12" s="29" t="s">
        <v>16</v>
      </c>
      <c r="E12" s="30">
        <v>2</v>
      </c>
      <c r="F12" s="31">
        <v>118093</v>
      </c>
      <c r="G12" s="37">
        <f t="shared" si="0"/>
        <v>236186</v>
      </c>
      <c r="H12" s="16" t="s">
        <v>15</v>
      </c>
      <c r="I12" s="19" t="s">
        <v>10</v>
      </c>
      <c r="J12" s="13">
        <v>0</v>
      </c>
      <c r="K12" s="11" t="s">
        <v>7</v>
      </c>
    </row>
    <row r="13" spans="1:14" s="2" customFormat="1" ht="112.5" x14ac:dyDescent="0.25">
      <c r="A13" s="18">
        <v>10</v>
      </c>
      <c r="B13" s="27" t="s">
        <v>37</v>
      </c>
      <c r="C13" s="28" t="s">
        <v>38</v>
      </c>
      <c r="D13" s="29" t="s">
        <v>16</v>
      </c>
      <c r="E13" s="30">
        <v>2</v>
      </c>
      <c r="F13" s="31">
        <v>70926</v>
      </c>
      <c r="G13" s="37">
        <f t="shared" si="0"/>
        <v>141852</v>
      </c>
      <c r="H13" s="16" t="s">
        <v>15</v>
      </c>
      <c r="I13" s="19" t="s">
        <v>10</v>
      </c>
      <c r="J13" s="13">
        <v>0</v>
      </c>
      <c r="K13" s="11" t="s">
        <v>7</v>
      </c>
    </row>
    <row r="14" spans="1:14" s="2" customFormat="1" ht="112.5" x14ac:dyDescent="0.25">
      <c r="A14" s="18">
        <v>11</v>
      </c>
      <c r="B14" s="27" t="s">
        <v>39</v>
      </c>
      <c r="C14" s="28" t="s">
        <v>40</v>
      </c>
      <c r="D14" s="29" t="s">
        <v>16</v>
      </c>
      <c r="E14" s="30">
        <v>2</v>
      </c>
      <c r="F14" s="31">
        <v>70926</v>
      </c>
      <c r="G14" s="37">
        <f t="shared" si="0"/>
        <v>141852</v>
      </c>
      <c r="H14" s="16" t="s">
        <v>15</v>
      </c>
      <c r="I14" s="19" t="s">
        <v>10</v>
      </c>
      <c r="J14" s="13">
        <v>0</v>
      </c>
      <c r="K14" s="11" t="s">
        <v>7</v>
      </c>
    </row>
    <row r="15" spans="1:14" s="2" customFormat="1" ht="112.5" x14ac:dyDescent="0.25">
      <c r="A15" s="18">
        <v>12</v>
      </c>
      <c r="B15" s="27" t="s">
        <v>41</v>
      </c>
      <c r="C15" s="27" t="s">
        <v>42</v>
      </c>
      <c r="D15" s="29" t="s">
        <v>16</v>
      </c>
      <c r="E15" s="30">
        <v>2</v>
      </c>
      <c r="F15" s="31">
        <v>137893</v>
      </c>
      <c r="G15" s="37">
        <f t="shared" si="0"/>
        <v>275786</v>
      </c>
      <c r="H15" s="16" t="s">
        <v>15</v>
      </c>
      <c r="I15" s="19" t="s">
        <v>10</v>
      </c>
      <c r="J15" s="13">
        <v>0</v>
      </c>
      <c r="K15" s="11" t="s">
        <v>7</v>
      </c>
    </row>
    <row r="16" spans="1:14" s="2" customFormat="1" ht="112.5" x14ac:dyDescent="0.25">
      <c r="A16" s="18">
        <v>13</v>
      </c>
      <c r="B16" s="27" t="s">
        <v>43</v>
      </c>
      <c r="C16" s="27" t="s">
        <v>44</v>
      </c>
      <c r="D16" s="29" t="s">
        <v>16</v>
      </c>
      <c r="E16" s="30">
        <v>2</v>
      </c>
      <c r="F16" s="31">
        <v>127993</v>
      </c>
      <c r="G16" s="37">
        <f t="shared" si="0"/>
        <v>255986</v>
      </c>
      <c r="H16" s="16" t="s">
        <v>15</v>
      </c>
      <c r="I16" s="19" t="s">
        <v>10</v>
      </c>
      <c r="J16" s="13">
        <v>0</v>
      </c>
      <c r="K16" s="11" t="s">
        <v>7</v>
      </c>
    </row>
    <row r="17" spans="1:11" s="2" customFormat="1" ht="78.75" x14ac:dyDescent="0.25">
      <c r="A17" s="18">
        <v>14</v>
      </c>
      <c r="B17" s="27" t="s">
        <v>45</v>
      </c>
      <c r="C17" s="27" t="s">
        <v>46</v>
      </c>
      <c r="D17" s="29" t="s">
        <v>16</v>
      </c>
      <c r="E17" s="30">
        <v>10</v>
      </c>
      <c r="F17" s="31">
        <v>33943</v>
      </c>
      <c r="G17" s="37">
        <f t="shared" si="0"/>
        <v>339430</v>
      </c>
      <c r="H17" s="16" t="s">
        <v>15</v>
      </c>
      <c r="I17" s="19" t="s">
        <v>10</v>
      </c>
      <c r="J17" s="13">
        <v>0</v>
      </c>
      <c r="K17" s="11" t="s">
        <v>7</v>
      </c>
    </row>
    <row r="18" spans="1:11" s="2" customFormat="1" ht="112.5" x14ac:dyDescent="0.25">
      <c r="A18" s="18">
        <v>15</v>
      </c>
      <c r="B18" s="27" t="s">
        <v>47</v>
      </c>
      <c r="C18" s="27" t="s">
        <v>48</v>
      </c>
      <c r="D18" s="29" t="s">
        <v>16</v>
      </c>
      <c r="E18" s="30">
        <v>6</v>
      </c>
      <c r="F18" s="31">
        <v>62229</v>
      </c>
      <c r="G18" s="37">
        <f t="shared" si="0"/>
        <v>373374</v>
      </c>
      <c r="H18" s="16" t="s">
        <v>15</v>
      </c>
      <c r="I18" s="19" t="s">
        <v>10</v>
      </c>
      <c r="J18" s="13">
        <v>0</v>
      </c>
      <c r="K18" s="11" t="s">
        <v>7</v>
      </c>
    </row>
    <row r="19" spans="1:11" s="2" customFormat="1" ht="112.5" x14ac:dyDescent="0.25">
      <c r="A19" s="18">
        <v>16</v>
      </c>
      <c r="B19" s="27" t="s">
        <v>49</v>
      </c>
      <c r="C19" s="27" t="s">
        <v>50</v>
      </c>
      <c r="D19" s="29" t="s">
        <v>16</v>
      </c>
      <c r="E19" s="30">
        <v>2</v>
      </c>
      <c r="F19" s="31">
        <v>55688</v>
      </c>
      <c r="G19" s="37">
        <f t="shared" si="0"/>
        <v>111376</v>
      </c>
      <c r="H19" s="16" t="s">
        <v>15</v>
      </c>
      <c r="I19" s="19" t="s">
        <v>10</v>
      </c>
      <c r="J19" s="13">
        <v>0</v>
      </c>
      <c r="K19" s="11" t="s">
        <v>7</v>
      </c>
    </row>
    <row r="20" spans="1:11" s="2" customFormat="1" ht="93.75" x14ac:dyDescent="0.25">
      <c r="A20" s="18">
        <v>17</v>
      </c>
      <c r="B20" s="27" t="s">
        <v>51</v>
      </c>
      <c r="C20" s="27" t="s">
        <v>52</v>
      </c>
      <c r="D20" s="29" t="s">
        <v>16</v>
      </c>
      <c r="E20" s="30">
        <v>20</v>
      </c>
      <c r="F20" s="31">
        <v>41517</v>
      </c>
      <c r="G20" s="37">
        <f t="shared" si="0"/>
        <v>830340</v>
      </c>
      <c r="H20" s="16" t="s">
        <v>15</v>
      </c>
      <c r="I20" s="19" t="s">
        <v>10</v>
      </c>
      <c r="J20" s="13">
        <v>0</v>
      </c>
      <c r="K20" s="11" t="s">
        <v>7</v>
      </c>
    </row>
    <row r="21" spans="1:11" s="2" customFormat="1" ht="93.75" x14ac:dyDescent="0.25">
      <c r="A21" s="18">
        <v>18</v>
      </c>
      <c r="B21" s="27" t="s">
        <v>53</v>
      </c>
      <c r="C21" s="27" t="s">
        <v>54</v>
      </c>
      <c r="D21" s="29" t="s">
        <v>16</v>
      </c>
      <c r="E21" s="30">
        <v>10</v>
      </c>
      <c r="F21" s="31">
        <v>94050</v>
      </c>
      <c r="G21" s="37">
        <f t="shared" si="0"/>
        <v>940500</v>
      </c>
      <c r="H21" s="16" t="s">
        <v>15</v>
      </c>
      <c r="I21" s="19" t="s">
        <v>10</v>
      </c>
      <c r="J21" s="13">
        <v>0</v>
      </c>
      <c r="K21" s="11" t="s">
        <v>7</v>
      </c>
    </row>
    <row r="22" spans="1:11" s="2" customFormat="1" ht="112.5" x14ac:dyDescent="0.25">
      <c r="A22" s="12">
        <v>19</v>
      </c>
      <c r="B22" s="27" t="s">
        <v>55</v>
      </c>
      <c r="C22" s="27" t="s">
        <v>56</v>
      </c>
      <c r="D22" s="29" t="s">
        <v>16</v>
      </c>
      <c r="E22" s="30">
        <v>10</v>
      </c>
      <c r="F22" s="31">
        <v>34650</v>
      </c>
      <c r="G22" s="37">
        <f t="shared" si="0"/>
        <v>346500</v>
      </c>
      <c r="H22" s="16" t="s">
        <v>15</v>
      </c>
      <c r="I22" s="19" t="s">
        <v>10</v>
      </c>
      <c r="J22" s="13">
        <v>0</v>
      </c>
      <c r="K22" s="11" t="s">
        <v>7</v>
      </c>
    </row>
    <row r="23" spans="1:11" s="2" customFormat="1" ht="112.5" x14ac:dyDescent="0.25">
      <c r="A23" s="12">
        <v>20</v>
      </c>
      <c r="B23" s="27" t="s">
        <v>57</v>
      </c>
      <c r="C23" s="27" t="s">
        <v>58</v>
      </c>
      <c r="D23" s="29" t="s">
        <v>16</v>
      </c>
      <c r="E23" s="30">
        <v>10</v>
      </c>
      <c r="F23" s="31">
        <v>31822</v>
      </c>
      <c r="G23" s="37">
        <f t="shared" si="0"/>
        <v>318220</v>
      </c>
      <c r="H23" s="16" t="s">
        <v>15</v>
      </c>
      <c r="I23" s="19" t="s">
        <v>10</v>
      </c>
      <c r="J23" s="13">
        <v>0</v>
      </c>
      <c r="K23" s="11" t="s">
        <v>7</v>
      </c>
    </row>
    <row r="24" spans="1:11" s="2" customFormat="1" ht="112.5" x14ac:dyDescent="0.25">
      <c r="A24" s="12">
        <v>21</v>
      </c>
      <c r="B24" s="27" t="s">
        <v>59</v>
      </c>
      <c r="C24" s="27" t="s">
        <v>60</v>
      </c>
      <c r="D24" s="29" t="s">
        <v>16</v>
      </c>
      <c r="E24" s="30">
        <v>10</v>
      </c>
      <c r="F24" s="31">
        <v>32529</v>
      </c>
      <c r="G24" s="37">
        <f t="shared" si="0"/>
        <v>325290</v>
      </c>
      <c r="H24" s="16" t="s">
        <v>15</v>
      </c>
      <c r="I24" s="19" t="s">
        <v>10</v>
      </c>
      <c r="J24" s="13">
        <v>0</v>
      </c>
      <c r="K24" s="11" t="s">
        <v>7</v>
      </c>
    </row>
    <row r="25" spans="1:11" s="2" customFormat="1" ht="112.5" x14ac:dyDescent="0.25">
      <c r="A25" s="12">
        <v>22</v>
      </c>
      <c r="B25" s="27" t="s">
        <v>61</v>
      </c>
      <c r="C25" s="27" t="s">
        <v>62</v>
      </c>
      <c r="D25" s="29" t="s">
        <v>16</v>
      </c>
      <c r="E25" s="30">
        <v>1</v>
      </c>
      <c r="F25" s="31">
        <v>135065</v>
      </c>
      <c r="G25" s="37">
        <f t="shared" si="0"/>
        <v>135065</v>
      </c>
      <c r="H25" s="16" t="s">
        <v>15</v>
      </c>
      <c r="I25" s="19" t="s">
        <v>10</v>
      </c>
      <c r="J25" s="13">
        <v>0</v>
      </c>
      <c r="K25" s="11" t="s">
        <v>7</v>
      </c>
    </row>
    <row r="26" spans="1:11" s="2" customFormat="1" ht="93.75" x14ac:dyDescent="0.25">
      <c r="A26" s="12">
        <v>23</v>
      </c>
      <c r="B26" s="27" t="s">
        <v>63</v>
      </c>
      <c r="C26" s="27" t="s">
        <v>64</v>
      </c>
      <c r="D26" s="29" t="s">
        <v>16</v>
      </c>
      <c r="E26" s="30">
        <v>4</v>
      </c>
      <c r="F26" s="31">
        <v>88432</v>
      </c>
      <c r="G26" s="37">
        <f t="shared" si="0"/>
        <v>353728</v>
      </c>
      <c r="H26" s="16" t="s">
        <v>15</v>
      </c>
      <c r="I26" s="19" t="s">
        <v>10</v>
      </c>
      <c r="J26" s="13">
        <v>0</v>
      </c>
      <c r="K26" s="11" t="s">
        <v>7</v>
      </c>
    </row>
    <row r="27" spans="1:11" s="2" customFormat="1" ht="93.75" x14ac:dyDescent="0.25">
      <c r="A27" s="12">
        <v>24</v>
      </c>
      <c r="B27" s="27" t="s">
        <v>65</v>
      </c>
      <c r="C27" s="27" t="s">
        <v>66</v>
      </c>
      <c r="D27" s="29" t="s">
        <v>16</v>
      </c>
      <c r="E27" s="30">
        <v>4</v>
      </c>
      <c r="F27" s="31">
        <v>118123</v>
      </c>
      <c r="G27" s="37">
        <f t="shared" si="0"/>
        <v>472492</v>
      </c>
      <c r="H27" s="16" t="s">
        <v>15</v>
      </c>
      <c r="I27" s="19" t="s">
        <v>10</v>
      </c>
      <c r="J27" s="13">
        <v>0</v>
      </c>
      <c r="K27" s="11" t="s">
        <v>7</v>
      </c>
    </row>
    <row r="28" spans="1:11" s="2" customFormat="1" ht="112.5" x14ac:dyDescent="0.25">
      <c r="A28" s="12">
        <v>25</v>
      </c>
      <c r="B28" s="27" t="s">
        <v>67</v>
      </c>
      <c r="C28" s="27" t="s">
        <v>68</v>
      </c>
      <c r="D28" s="29" t="s">
        <v>16</v>
      </c>
      <c r="E28" s="30">
        <v>4</v>
      </c>
      <c r="F28" s="31">
        <v>87965</v>
      </c>
      <c r="G28" s="37">
        <f t="shared" si="0"/>
        <v>351860</v>
      </c>
      <c r="H28" s="16" t="s">
        <v>15</v>
      </c>
      <c r="I28" s="19" t="s">
        <v>10</v>
      </c>
      <c r="J28" s="13">
        <v>0</v>
      </c>
      <c r="K28" s="11" t="s">
        <v>7</v>
      </c>
    </row>
    <row r="29" spans="1:11" s="2" customFormat="1" ht="112.5" x14ac:dyDescent="0.25">
      <c r="A29" s="12">
        <v>26</v>
      </c>
      <c r="B29" s="27" t="s">
        <v>69</v>
      </c>
      <c r="C29" s="27" t="s">
        <v>70</v>
      </c>
      <c r="D29" s="29" t="s">
        <v>16</v>
      </c>
      <c r="E29" s="30">
        <v>1</v>
      </c>
      <c r="F29" s="31">
        <v>39132</v>
      </c>
      <c r="G29" s="37">
        <f t="shared" si="0"/>
        <v>39132</v>
      </c>
      <c r="H29" s="16" t="s">
        <v>15</v>
      </c>
      <c r="I29" s="19" t="s">
        <v>10</v>
      </c>
      <c r="J29" s="13">
        <v>0</v>
      </c>
      <c r="K29" s="11" t="s">
        <v>7</v>
      </c>
    </row>
    <row r="30" spans="1:11" s="2" customFormat="1" ht="112.5" x14ac:dyDescent="0.25">
      <c r="A30" s="12">
        <v>27</v>
      </c>
      <c r="B30" s="27" t="s">
        <v>71</v>
      </c>
      <c r="C30" s="27" t="s">
        <v>72</v>
      </c>
      <c r="D30" s="29" t="s">
        <v>16</v>
      </c>
      <c r="E30" s="30">
        <v>1</v>
      </c>
      <c r="F30" s="31">
        <v>39132</v>
      </c>
      <c r="G30" s="37">
        <f t="shared" si="0"/>
        <v>39132</v>
      </c>
      <c r="H30" s="16" t="s">
        <v>15</v>
      </c>
      <c r="I30" s="19" t="s">
        <v>10</v>
      </c>
      <c r="J30" s="13">
        <v>0</v>
      </c>
      <c r="K30" s="11" t="s">
        <v>7</v>
      </c>
    </row>
    <row r="31" spans="1:11" s="2" customFormat="1" ht="112.5" x14ac:dyDescent="0.25">
      <c r="A31" s="12">
        <v>28</v>
      </c>
      <c r="B31" s="27" t="s">
        <v>73</v>
      </c>
      <c r="C31" s="27" t="s">
        <v>74</v>
      </c>
      <c r="D31" s="29" t="s">
        <v>16</v>
      </c>
      <c r="E31" s="30">
        <v>1</v>
      </c>
      <c r="F31" s="31">
        <v>39132</v>
      </c>
      <c r="G31" s="37">
        <f t="shared" si="0"/>
        <v>39132</v>
      </c>
      <c r="H31" s="16" t="s">
        <v>15</v>
      </c>
      <c r="I31" s="19" t="s">
        <v>10</v>
      </c>
      <c r="J31" s="13">
        <v>0</v>
      </c>
      <c r="K31" s="11" t="s">
        <v>7</v>
      </c>
    </row>
    <row r="32" spans="1:11" s="2" customFormat="1" ht="112.5" x14ac:dyDescent="0.25">
      <c r="A32" s="12">
        <v>29</v>
      </c>
      <c r="B32" s="27" t="s">
        <v>75</v>
      </c>
      <c r="C32" s="27" t="s">
        <v>76</v>
      </c>
      <c r="D32" s="29" t="s">
        <v>16</v>
      </c>
      <c r="E32" s="30">
        <v>1</v>
      </c>
      <c r="F32" s="31">
        <v>39132</v>
      </c>
      <c r="G32" s="37">
        <f t="shared" si="0"/>
        <v>39132</v>
      </c>
      <c r="H32" s="16" t="s">
        <v>15</v>
      </c>
      <c r="I32" s="19" t="s">
        <v>10</v>
      </c>
      <c r="J32" s="13">
        <v>0</v>
      </c>
      <c r="K32" s="11" t="s">
        <v>7</v>
      </c>
    </row>
    <row r="33" spans="1:11" s="2" customFormat="1" ht="112.5" x14ac:dyDescent="0.25">
      <c r="A33" s="12">
        <v>30</v>
      </c>
      <c r="B33" s="27" t="s">
        <v>77</v>
      </c>
      <c r="C33" s="27" t="s">
        <v>78</v>
      </c>
      <c r="D33" s="29" t="s">
        <v>16</v>
      </c>
      <c r="E33" s="30">
        <v>10</v>
      </c>
      <c r="F33" s="31">
        <v>9412</v>
      </c>
      <c r="G33" s="37">
        <f t="shared" si="0"/>
        <v>94120</v>
      </c>
      <c r="H33" s="16" t="s">
        <v>15</v>
      </c>
      <c r="I33" s="19" t="s">
        <v>10</v>
      </c>
      <c r="J33" s="13">
        <v>0</v>
      </c>
      <c r="K33" s="11" t="s">
        <v>7</v>
      </c>
    </row>
    <row r="34" spans="1:11" s="2" customFormat="1" ht="112.5" x14ac:dyDescent="0.25">
      <c r="A34" s="12">
        <v>31</v>
      </c>
      <c r="B34" s="27" t="s">
        <v>79</v>
      </c>
      <c r="C34" s="27" t="s">
        <v>80</v>
      </c>
      <c r="D34" s="29" t="s">
        <v>16</v>
      </c>
      <c r="E34" s="30">
        <v>10</v>
      </c>
      <c r="F34" s="31">
        <v>9412</v>
      </c>
      <c r="G34" s="37">
        <f t="shared" si="0"/>
        <v>94120</v>
      </c>
      <c r="H34" s="16" t="s">
        <v>15</v>
      </c>
      <c r="I34" s="19" t="s">
        <v>10</v>
      </c>
      <c r="J34" s="13">
        <v>0</v>
      </c>
      <c r="K34" s="11" t="s">
        <v>7</v>
      </c>
    </row>
    <row r="35" spans="1:11" s="2" customFormat="1" ht="112.5" x14ac:dyDescent="0.25">
      <c r="A35" s="12">
        <v>32</v>
      </c>
      <c r="B35" s="27" t="s">
        <v>81</v>
      </c>
      <c r="C35" s="27" t="s">
        <v>82</v>
      </c>
      <c r="D35" s="29" t="s">
        <v>16</v>
      </c>
      <c r="E35" s="30">
        <v>10</v>
      </c>
      <c r="F35" s="31">
        <v>9412</v>
      </c>
      <c r="G35" s="37">
        <f t="shared" si="0"/>
        <v>94120</v>
      </c>
      <c r="H35" s="16" t="s">
        <v>15</v>
      </c>
      <c r="I35" s="19" t="s">
        <v>10</v>
      </c>
      <c r="J35" s="13">
        <v>0</v>
      </c>
      <c r="K35" s="11" t="s">
        <v>7</v>
      </c>
    </row>
    <row r="36" spans="1:11" s="2" customFormat="1" ht="112.5" x14ac:dyDescent="0.25">
      <c r="A36" s="12">
        <v>33</v>
      </c>
      <c r="B36" s="27" t="s">
        <v>83</v>
      </c>
      <c r="C36" s="27" t="s">
        <v>84</v>
      </c>
      <c r="D36" s="29" t="s">
        <v>16</v>
      </c>
      <c r="E36" s="30">
        <v>10</v>
      </c>
      <c r="F36" s="31">
        <v>9412</v>
      </c>
      <c r="G36" s="37">
        <f t="shared" si="0"/>
        <v>94120</v>
      </c>
      <c r="H36" s="16" t="s">
        <v>15</v>
      </c>
      <c r="I36" s="19" t="s">
        <v>10</v>
      </c>
      <c r="J36" s="13">
        <v>0</v>
      </c>
      <c r="K36" s="11" t="s">
        <v>7</v>
      </c>
    </row>
    <row r="37" spans="1:11" s="2" customFormat="1" ht="112.5" x14ac:dyDescent="0.25">
      <c r="A37" s="12">
        <v>34</v>
      </c>
      <c r="B37" s="27" t="s">
        <v>85</v>
      </c>
      <c r="C37" s="27" t="s">
        <v>86</v>
      </c>
      <c r="D37" s="29" t="s">
        <v>16</v>
      </c>
      <c r="E37" s="30">
        <v>10</v>
      </c>
      <c r="F37" s="31">
        <v>10987</v>
      </c>
      <c r="G37" s="37">
        <f t="shared" si="0"/>
        <v>109870</v>
      </c>
      <c r="H37" s="16" t="s">
        <v>15</v>
      </c>
      <c r="I37" s="19" t="s">
        <v>10</v>
      </c>
      <c r="J37" s="13">
        <v>0</v>
      </c>
      <c r="K37" s="11" t="s">
        <v>7</v>
      </c>
    </row>
    <row r="38" spans="1:11" s="2" customFormat="1" ht="112.5" x14ac:dyDescent="0.25">
      <c r="A38" s="12">
        <v>35</v>
      </c>
      <c r="B38" s="27" t="s">
        <v>87</v>
      </c>
      <c r="C38" s="27" t="s">
        <v>88</v>
      </c>
      <c r="D38" s="29" t="s">
        <v>16</v>
      </c>
      <c r="E38" s="30">
        <v>10</v>
      </c>
      <c r="F38" s="31">
        <v>11432</v>
      </c>
      <c r="G38" s="37">
        <f t="shared" si="0"/>
        <v>114320</v>
      </c>
      <c r="H38" s="16" t="s">
        <v>15</v>
      </c>
      <c r="I38" s="19" t="s">
        <v>10</v>
      </c>
      <c r="J38" s="13">
        <v>0</v>
      </c>
      <c r="K38" s="11" t="s">
        <v>7</v>
      </c>
    </row>
    <row r="39" spans="1:11" s="2" customFormat="1" ht="18.75" x14ac:dyDescent="0.25">
      <c r="A39" s="4"/>
      <c r="B39" s="32" t="s">
        <v>17</v>
      </c>
      <c r="C39" s="5"/>
      <c r="D39" s="6"/>
      <c r="E39" s="4"/>
      <c r="F39" s="7"/>
      <c r="G39" s="33">
        <f>SUM(G4:G38)</f>
        <v>7521669</v>
      </c>
      <c r="H39" s="7"/>
      <c r="I39" s="7"/>
      <c r="J39" s="10"/>
      <c r="K39" s="3"/>
    </row>
    <row r="40" spans="1:11" s="2" customFormat="1" ht="354" customHeight="1" x14ac:dyDescent="0.25">
      <c r="A40" s="4"/>
      <c r="B40" s="35" t="s">
        <v>18</v>
      </c>
      <c r="C40" s="35"/>
      <c r="D40" s="35"/>
      <c r="E40" s="35"/>
      <c r="F40" s="35"/>
      <c r="G40" s="35"/>
      <c r="H40" s="35"/>
      <c r="I40" s="35"/>
      <c r="J40" s="35"/>
      <c r="K40" s="35"/>
    </row>
    <row r="42" spans="1:11" x14ac:dyDescent="0.2">
      <c r="B42" s="8" t="s">
        <v>6</v>
      </c>
    </row>
  </sheetData>
  <mergeCells count="3">
    <mergeCell ref="A2:I2"/>
    <mergeCell ref="B40:K40"/>
    <mergeCell ref="G1:K1"/>
  </mergeCells>
  <phoneticPr fontId="4" type="noConversion"/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2023-04-10T05:31:01Z</cp:lastPrinted>
  <dcterms:created xsi:type="dcterms:W3CDTF">2019-09-03T05:19:58Z</dcterms:created>
  <dcterms:modified xsi:type="dcterms:W3CDTF">2024-03-06T12:49:39Z</dcterms:modified>
</cp:coreProperties>
</file>